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\Desktop\نیازسنجی سلامت جامعه 1403\آمار جمعیتی\"/>
    </mc:Choice>
  </mc:AlternateContent>
  <bookViews>
    <workbookView xWindow="-120" yWindow="-120" windowWidth="29040" windowHeight="15840" activeTab="2"/>
  </bookViews>
  <sheets>
    <sheet name="مراکز" sheetId="1" r:id="rId1"/>
    <sheet name="کل خانوار" sheetId="4" r:id="rId2"/>
    <sheet name=" پایگاه ها" sheetId="2" r:id="rId3"/>
    <sheet name="خانه بهداشت" sheetId="3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D25" i="1" l="1"/>
  <c r="C25" i="1"/>
  <c r="E2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3" i="1"/>
  <c r="D31" i="2"/>
  <c r="C31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" i="2"/>
  <c r="D43" i="3"/>
  <c r="C4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3" i="3"/>
  <c r="E25" i="1" l="1"/>
  <c r="E43" i="3"/>
  <c r="E31" i="2"/>
  <c r="D8" i="4"/>
  <c r="D4" i="4"/>
</calcChain>
</file>

<file path=xl/sharedStrings.xml><?xml version="1.0" encoding="utf-8"?>
<sst xmlns="http://schemas.openxmlformats.org/spreadsheetml/2006/main" count="123" uniqueCount="116">
  <si>
    <t>ردیف</t>
  </si>
  <si>
    <t>نام خانه بهداشت</t>
  </si>
  <si>
    <t>خانه بهداشت اسفهران</t>
  </si>
  <si>
    <t>خانه بهداشت بندارت</t>
  </si>
  <si>
    <t>خانه بهداشت دارافشان</t>
  </si>
  <si>
    <t>خانه بهداشت دشتلو</t>
  </si>
  <si>
    <t>خانه بهداشت خیرآباد</t>
  </si>
  <si>
    <t>خانه بهداشت قلعه میر</t>
  </si>
  <si>
    <t>خانه بهداشت کاهرویه</t>
  </si>
  <si>
    <t>خانه بهداشت رارا</t>
  </si>
  <si>
    <t>خانه بهداشت سیاه افشار</t>
  </si>
  <si>
    <t>خانه بهداشت دارگان</t>
  </si>
  <si>
    <t>خانه بهداشت کلیسان</t>
  </si>
  <si>
    <t xml:space="preserve">خانه بهداشت مهرگان </t>
  </si>
  <si>
    <t xml:space="preserve">خانه بهداشت سمسان </t>
  </si>
  <si>
    <t xml:space="preserve">خانه بهداشت قلعه سرخ </t>
  </si>
  <si>
    <t>خانه بهداشت ضمیمه خوانسارک</t>
  </si>
  <si>
    <t>خانه بهداشت پلارت</t>
  </si>
  <si>
    <t xml:space="preserve">خانه بهداشت علیشاهدان </t>
  </si>
  <si>
    <t xml:space="preserve">خانه بهداشت ضمیمه زفره </t>
  </si>
  <si>
    <t xml:space="preserve">خانه بهداشت محمدیه </t>
  </si>
  <si>
    <t xml:space="preserve">خانه بهداشت جلال آباد </t>
  </si>
  <si>
    <t xml:space="preserve">خانه بهداشت کوی گاز </t>
  </si>
  <si>
    <t>خانه بهداشت هویه</t>
  </si>
  <si>
    <t>خانه بهداشت ریاخون</t>
  </si>
  <si>
    <t>خانه بهداشت دشتچی</t>
  </si>
  <si>
    <t>خانه بهداشت کافشان</t>
  </si>
  <si>
    <t xml:space="preserve">خانه بهداشت ضمیمه سهروفیروزان </t>
  </si>
  <si>
    <t>خانه بهداشت نرگان</t>
  </si>
  <si>
    <t>خانه بهداشت چمرود</t>
  </si>
  <si>
    <t>خانه بهداشت مهرنجان</t>
  </si>
  <si>
    <t>خانه بهداشت کاویان</t>
  </si>
  <si>
    <t>خانه بهداشت ونهر</t>
  </si>
  <si>
    <t>خانه بهداشت موسیان</t>
  </si>
  <si>
    <t>خانه بهداشت درچه عابد</t>
  </si>
  <si>
    <t>خانه بهداشت اردال</t>
  </si>
  <si>
    <t xml:space="preserve">خانه بهداشت بجگرد </t>
  </si>
  <si>
    <t xml:space="preserve">کل خانه های بهداشت </t>
  </si>
  <si>
    <t>خانه بهداشت حسین آباد</t>
  </si>
  <si>
    <t>خانه بهداشت جولرستان</t>
  </si>
  <si>
    <t>پایگاه سلامت ضمیمه پیربکران</t>
  </si>
  <si>
    <t>پایگاه سلامت غیرضمیمه کرافشان</t>
  </si>
  <si>
    <t>پایگاه سلامت غیرضمیمه فرتخون</t>
  </si>
  <si>
    <t>پایگاه سلامت غیرضمیمه جوچی</t>
  </si>
  <si>
    <t>پایگاه سلامت ضمیمه زازران</t>
  </si>
  <si>
    <t>پایگاه سلامت روستایی ضمیمه جوجیل</t>
  </si>
  <si>
    <t>پایگاه سلامت غیرضمیمه اجگرد</t>
  </si>
  <si>
    <t>پایگاه سلامت سهلوان</t>
  </si>
  <si>
    <t>پایگاه سلامت ضمیمه کلیشاد</t>
  </si>
  <si>
    <t>مرکز خدمات جامع سلامت شهری ـ روستایی شماره 2 فلاورجان</t>
  </si>
  <si>
    <t>مرکز خدمات جامع سلامت روستایی سهروفیروزان</t>
  </si>
  <si>
    <t>مرکز خدمات جامع سلامت روستایی طاد</t>
  </si>
  <si>
    <t>مرکز خدمات جامع سلامت روستایی کرسگان</t>
  </si>
  <si>
    <t>مرکز خدمات جامع سلامت روستایی لارگان</t>
  </si>
  <si>
    <t>مرکز خدمات جامع سلامت شهری سودرجان</t>
  </si>
  <si>
    <t>مرکز خدمات جامع سلامت شهری گارماسه</t>
  </si>
  <si>
    <t>مرکز خدمات جامع سلامت شهری شبانه روزی یزدآباد</t>
  </si>
  <si>
    <t>مرکز خدمات جامع سلامت</t>
  </si>
  <si>
    <t>مرکز خدمات جامع سلامت شهری بهاران شهر</t>
  </si>
  <si>
    <t>کل مراکز خدمات جامع سلامت</t>
  </si>
  <si>
    <t>نام پایگاه سلامت</t>
  </si>
  <si>
    <t>کل پایگاه های سلامت</t>
  </si>
  <si>
    <t>خانوار ایرانی</t>
  </si>
  <si>
    <t xml:space="preserve"> جمعیت ایرانی </t>
  </si>
  <si>
    <t>جمعیت غیر ایرانی</t>
  </si>
  <si>
    <t xml:space="preserve">کل جمعیت  </t>
  </si>
  <si>
    <t xml:space="preserve"> جمعیت ایرانی</t>
  </si>
  <si>
    <t>جمعیت غیرایرانی</t>
  </si>
  <si>
    <t>کل جمعیت</t>
  </si>
  <si>
    <t xml:space="preserve">پایگاه سلامت ضمیمه شماره 1 فلاورجان </t>
  </si>
  <si>
    <t xml:space="preserve">پایگاه سلامت آغچه بدی  </t>
  </si>
  <si>
    <t xml:space="preserve">پایگاه سلامت غیرضمیمه شماره 1 قهدریجان </t>
  </si>
  <si>
    <t xml:space="preserve">پایگاه سلامت غیرضمیمه 2 فلاورجان </t>
  </si>
  <si>
    <t xml:space="preserve">پایگاه سلامت ضمیمه گارماسه </t>
  </si>
  <si>
    <t xml:space="preserve">پایگاه سلامت باغ ابریشم </t>
  </si>
  <si>
    <t xml:space="preserve">پایگاه سلامت حسن آباد </t>
  </si>
  <si>
    <t xml:space="preserve">پایگاه سلامت ضمیمه یزدآباد  </t>
  </si>
  <si>
    <t xml:space="preserve">پایگاه سلامت روستایی تمندگان </t>
  </si>
  <si>
    <t>پایگاه سلامت ضمیمه اشترجان</t>
  </si>
  <si>
    <t xml:space="preserve">پایگاه سلامت ضمیمه مینادشت </t>
  </si>
  <si>
    <t>پایگاه سلامت آبنیل</t>
  </si>
  <si>
    <t xml:space="preserve">پایگاه سلامت روستایی ضمیمه طاد </t>
  </si>
  <si>
    <t xml:space="preserve">پایگاه سلامت روستایی ضمیمه کرسگان </t>
  </si>
  <si>
    <t xml:space="preserve">پایگاه سلامت افجد </t>
  </si>
  <si>
    <t xml:space="preserve">پایگاه سلامت ضمیمه شماره 2 فلاورجان </t>
  </si>
  <si>
    <t xml:space="preserve">پایگاه سلامت ضمیمه شماره 2 قهدریجان  </t>
  </si>
  <si>
    <t xml:space="preserve">پایگاه سلامت ضمیمه سودرجان </t>
  </si>
  <si>
    <t xml:space="preserve"> پایگاه سلامت ضمیمه بهاران شهر </t>
  </si>
  <si>
    <t>خانه بهداشت ضمیمه شرودان1</t>
  </si>
  <si>
    <t>خانه بهداشت شرودان2(کروچ)</t>
  </si>
  <si>
    <t>مرکز خدمات جامع سلامت روستایی خوانسارک</t>
  </si>
  <si>
    <t>مرکز خدمات جامع سلامت شهری ـ روستایی زازران</t>
  </si>
  <si>
    <t>مرکز خدمات جامع سلامت روستایی زفره</t>
  </si>
  <si>
    <t xml:space="preserve">مرکز خدمات جامع سلامت شهری شبانه روزی قهدریجان </t>
  </si>
  <si>
    <t xml:space="preserve">مرکز خدمات جامع سلامت روستایی شرودان </t>
  </si>
  <si>
    <t xml:space="preserve">مرکز خدمات جامع سلامت روستایی امام علی(ع) تمندگان </t>
  </si>
  <si>
    <t xml:space="preserve">مرکز خدمات جامع سلامت شهری ـ روستایی شماره 1 فلاورجان </t>
  </si>
  <si>
    <t>مرکز خدمات جامع سلامت شهری مینادشت</t>
  </si>
  <si>
    <t xml:space="preserve">مرکز خدمات جامع سلامت شهری شماره 1 قهدریجان </t>
  </si>
  <si>
    <t>مرکز خدمات جامع سلامت شهری اشترجان</t>
  </si>
  <si>
    <t xml:space="preserve">مرکز خدمات جامع سلامت شهری کلیشاد </t>
  </si>
  <si>
    <t xml:space="preserve">مرکز خدمات جامع سلامت روستایی جوجیل </t>
  </si>
  <si>
    <t>مرکز خدمات جامع سلامت شبانه روزی شهری ـ روستایی پیربکران</t>
  </si>
  <si>
    <t>خانوار غیرایرانی</t>
  </si>
  <si>
    <t>کل</t>
  </si>
  <si>
    <t>خانوار شهری</t>
  </si>
  <si>
    <t>خانوار روستایی</t>
  </si>
  <si>
    <t xml:space="preserve">خانه بهداشت لارگان </t>
  </si>
  <si>
    <t>کل خانوار شهرستان فلاورجان به تفکیک شهری و روستایی در سال 1403</t>
  </si>
  <si>
    <t>کل خانوار شهرستان فلاورجان به تفکیک ایرانی و غیرایرانی در سال 1403</t>
  </si>
  <si>
    <t>لیست جمعیت و خانوار مراکز خدمات جامع سلامت تحت پوشش شبکه بهداشت و درمان شهرستان فلاورجان در سال 1403</t>
  </si>
  <si>
    <t>لیست جمعیت و خانوار پایگاه های سلامت تحت پوشش شبکه بهداشت و درمان شهرستان فلاورجان در سال 1403</t>
  </si>
  <si>
    <t>لیست جمعیت و خانوار خانه های بهداشت تحت پوشش شبکه بهداشت و درمان شهرستان فلاورجان در سال 1403</t>
  </si>
  <si>
    <t>حجم نمونه</t>
  </si>
  <si>
    <t>خیرساز و رفیع زاده</t>
  </si>
  <si>
    <t>شهرداری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</si>
</sst>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2"/>
      <color theme="1"/>
      <name val="2  Titr"/>
      <charset val="178"/>
    </font>
    <font>
      <sz val="13"/>
      <color theme="1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Titr"/>
      <charset val="178"/>
    </font>
    <font>
      <sz val="10"/>
      <color theme="1"/>
      <name val="2  Titr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180"/>
    </xf>
    <xf numFmtId="0" fontId="6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4" borderId="0" xfId="0" applyFill="1"/>
    <xf numFmtId="0" fontId="1" fillId="2" borderId="5" xfId="0" applyFont="1" applyFill="1" applyBorder="1" applyAlignment="1">
      <alignment horizontal="center" vertical="center" textRotation="18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zoomScale="85" zoomScaleNormal="85" workbookViewId="0">
      <selection activeCell="A17" sqref="A17:XFD17"/>
    </sheetView>
  </sheetViews>
  <sheetFormatPr defaultRowHeight="14.25" x14ac:dyDescent="0.2"/>
  <cols>
    <col min="1" max="1" width="4.875" customWidth="1"/>
    <col min="2" max="2" width="52" customWidth="1"/>
    <col min="3" max="3" width="8.75" customWidth="1"/>
    <col min="4" max="5" width="8.375" customWidth="1"/>
  </cols>
  <sheetData>
    <row r="1" spans="1:5" ht="45.75" customHeight="1" x14ac:dyDescent="0.2">
      <c r="A1" s="23" t="s">
        <v>110</v>
      </c>
      <c r="B1" s="23"/>
      <c r="C1" s="23"/>
      <c r="D1" s="23"/>
      <c r="E1" s="23"/>
    </row>
    <row r="2" spans="1:5" ht="82.5" x14ac:dyDescent="0.2">
      <c r="A2" s="3" t="s">
        <v>0</v>
      </c>
      <c r="B2" s="3" t="s">
        <v>57</v>
      </c>
      <c r="C2" s="7" t="s">
        <v>66</v>
      </c>
      <c r="D2" s="7" t="s">
        <v>67</v>
      </c>
      <c r="E2" s="7" t="s">
        <v>68</v>
      </c>
    </row>
    <row r="3" spans="1:5" ht="20.25" customHeight="1" x14ac:dyDescent="0.2">
      <c r="A3" s="1">
        <v>1</v>
      </c>
      <c r="B3" s="2" t="s">
        <v>95</v>
      </c>
      <c r="C3" s="4">
        <v>3855</v>
      </c>
      <c r="D3" s="4">
        <v>648</v>
      </c>
      <c r="E3" s="4">
        <f>C3+D3</f>
        <v>4503</v>
      </c>
    </row>
    <row r="4" spans="1:5" ht="20.25" x14ac:dyDescent="0.2">
      <c r="A4" s="1">
        <v>2</v>
      </c>
      <c r="B4" s="2" t="s">
        <v>101</v>
      </c>
      <c r="C4" s="4">
        <v>9607</v>
      </c>
      <c r="D4" s="4">
        <v>3082</v>
      </c>
      <c r="E4" s="4">
        <f t="shared" ref="E4:E24" si="0">C4+D4</f>
        <v>12689</v>
      </c>
    </row>
    <row r="5" spans="1:5" ht="20.25" x14ac:dyDescent="0.2">
      <c r="A5" s="1">
        <v>3</v>
      </c>
      <c r="B5" s="2" t="s">
        <v>90</v>
      </c>
      <c r="C5" s="4">
        <v>4044</v>
      </c>
      <c r="D5" s="4">
        <v>144</v>
      </c>
      <c r="E5" s="4">
        <f t="shared" si="0"/>
        <v>4188</v>
      </c>
    </row>
    <row r="6" spans="1:5" ht="20.25" x14ac:dyDescent="0.2">
      <c r="A6" s="1">
        <v>4</v>
      </c>
      <c r="B6" s="2" t="s">
        <v>91</v>
      </c>
      <c r="C6" s="4">
        <v>10786</v>
      </c>
      <c r="D6" s="4">
        <v>576</v>
      </c>
      <c r="E6" s="4">
        <f t="shared" si="0"/>
        <v>11362</v>
      </c>
    </row>
    <row r="7" spans="1:5" ht="20.25" x14ac:dyDescent="0.2">
      <c r="A7" s="1">
        <v>5</v>
      </c>
      <c r="B7" s="2" t="s">
        <v>92</v>
      </c>
      <c r="C7" s="4">
        <v>7221</v>
      </c>
      <c r="D7" s="4">
        <v>120</v>
      </c>
      <c r="E7" s="4">
        <f t="shared" si="0"/>
        <v>7341</v>
      </c>
    </row>
    <row r="8" spans="1:5" ht="20.25" x14ac:dyDescent="0.2">
      <c r="A8" s="1">
        <v>6</v>
      </c>
      <c r="B8" s="2" t="s">
        <v>50</v>
      </c>
      <c r="C8" s="4">
        <v>6616</v>
      </c>
      <c r="D8" s="4">
        <v>354</v>
      </c>
      <c r="E8" s="4">
        <f t="shared" si="0"/>
        <v>6970</v>
      </c>
    </row>
    <row r="9" spans="1:5" ht="20.25" x14ac:dyDescent="0.2">
      <c r="A9" s="1">
        <v>7</v>
      </c>
      <c r="B9" s="2" t="s">
        <v>94</v>
      </c>
      <c r="C9" s="4">
        <v>5434</v>
      </c>
      <c r="D9" s="4">
        <v>728</v>
      </c>
      <c r="E9" s="4">
        <f t="shared" si="0"/>
        <v>6162</v>
      </c>
    </row>
    <row r="10" spans="1:5" ht="20.25" customHeight="1" x14ac:dyDescent="0.2">
      <c r="A10" s="1">
        <v>8</v>
      </c>
      <c r="B10" s="2" t="s">
        <v>51</v>
      </c>
      <c r="C10" s="4">
        <v>6675</v>
      </c>
      <c r="D10" s="4">
        <v>274</v>
      </c>
      <c r="E10" s="4">
        <f t="shared" si="0"/>
        <v>6949</v>
      </c>
    </row>
    <row r="11" spans="1:5" ht="20.25" x14ac:dyDescent="0.2">
      <c r="A11" s="1">
        <v>9</v>
      </c>
      <c r="B11" s="2" t="s">
        <v>52</v>
      </c>
      <c r="C11" s="4">
        <v>12049</v>
      </c>
      <c r="D11" s="4">
        <v>1931</v>
      </c>
      <c r="E11" s="4">
        <f t="shared" si="0"/>
        <v>13980</v>
      </c>
    </row>
    <row r="12" spans="1:5" ht="20.25" x14ac:dyDescent="0.2">
      <c r="A12" s="1">
        <v>10</v>
      </c>
      <c r="B12" s="2" t="s">
        <v>53</v>
      </c>
      <c r="C12" s="4">
        <v>7454</v>
      </c>
      <c r="D12" s="4">
        <v>90</v>
      </c>
      <c r="E12" s="4">
        <f t="shared" si="0"/>
        <v>7544</v>
      </c>
    </row>
    <row r="13" spans="1:5" ht="20.25" x14ac:dyDescent="0.2">
      <c r="A13" s="1">
        <v>11</v>
      </c>
      <c r="B13" s="2" t="s">
        <v>54</v>
      </c>
      <c r="C13" s="4">
        <v>16397</v>
      </c>
      <c r="D13" s="4">
        <v>1754</v>
      </c>
      <c r="E13" s="4">
        <f t="shared" si="0"/>
        <v>18151</v>
      </c>
    </row>
    <row r="14" spans="1:5" ht="20.25" customHeight="1" x14ac:dyDescent="0.2">
      <c r="A14" s="1">
        <v>12</v>
      </c>
      <c r="B14" s="2" t="s">
        <v>93</v>
      </c>
      <c r="C14" s="4">
        <v>15453</v>
      </c>
      <c r="D14" s="4">
        <v>1364</v>
      </c>
      <c r="E14" s="4">
        <f t="shared" si="0"/>
        <v>16817</v>
      </c>
    </row>
    <row r="15" spans="1:5" ht="20.25" x14ac:dyDescent="0.2">
      <c r="A15" s="1">
        <v>13</v>
      </c>
      <c r="B15" s="2" t="s">
        <v>49</v>
      </c>
      <c r="C15" s="4">
        <v>24849</v>
      </c>
      <c r="D15" s="4">
        <v>8015</v>
      </c>
      <c r="E15" s="4">
        <f t="shared" si="0"/>
        <v>32864</v>
      </c>
    </row>
    <row r="16" spans="1:5" ht="20.25" x14ac:dyDescent="0.2">
      <c r="A16" s="1">
        <v>14</v>
      </c>
      <c r="B16" s="2" t="s">
        <v>96</v>
      </c>
      <c r="C16" s="4">
        <v>18247</v>
      </c>
      <c r="D16" s="4">
        <v>1930</v>
      </c>
      <c r="E16" s="4">
        <f t="shared" si="0"/>
        <v>20177</v>
      </c>
    </row>
    <row r="17" spans="1:5" ht="20.25" x14ac:dyDescent="0.2">
      <c r="A17" s="1">
        <v>15</v>
      </c>
      <c r="B17" s="2" t="s">
        <v>98</v>
      </c>
      <c r="C17" s="4">
        <v>20355</v>
      </c>
      <c r="D17" s="4">
        <v>6298</v>
      </c>
      <c r="E17" s="4">
        <f t="shared" si="0"/>
        <v>26653</v>
      </c>
    </row>
    <row r="18" spans="1:5" ht="20.25" x14ac:dyDescent="0.2">
      <c r="A18" s="1">
        <v>16</v>
      </c>
      <c r="B18" s="2" t="s">
        <v>100</v>
      </c>
      <c r="C18" s="4">
        <v>10231</v>
      </c>
      <c r="D18" s="4">
        <v>1778</v>
      </c>
      <c r="E18" s="4">
        <f t="shared" si="0"/>
        <v>12009</v>
      </c>
    </row>
    <row r="19" spans="1:5" ht="20.25" x14ac:dyDescent="0.2">
      <c r="A19" s="1">
        <v>17</v>
      </c>
      <c r="B19" s="2" t="s">
        <v>55</v>
      </c>
      <c r="C19" s="5">
        <v>6279</v>
      </c>
      <c r="D19" s="5">
        <v>15</v>
      </c>
      <c r="E19" s="4">
        <f t="shared" si="0"/>
        <v>6294</v>
      </c>
    </row>
    <row r="20" spans="1:5" ht="20.25" customHeight="1" x14ac:dyDescent="0.2">
      <c r="A20" s="1">
        <v>18</v>
      </c>
      <c r="B20" s="2" t="s">
        <v>56</v>
      </c>
      <c r="C20" s="4">
        <v>26377</v>
      </c>
      <c r="D20" s="4">
        <v>5318</v>
      </c>
      <c r="E20" s="4">
        <f t="shared" si="0"/>
        <v>31695</v>
      </c>
    </row>
    <row r="21" spans="1:5" ht="20.25" x14ac:dyDescent="0.2">
      <c r="A21" s="1">
        <v>19</v>
      </c>
      <c r="B21" s="2" t="s">
        <v>97</v>
      </c>
      <c r="C21" s="4">
        <v>8769</v>
      </c>
      <c r="D21" s="4">
        <v>1</v>
      </c>
      <c r="E21" s="4">
        <f t="shared" si="0"/>
        <v>8770</v>
      </c>
    </row>
    <row r="22" spans="1:5" ht="20.25" customHeight="1" x14ac:dyDescent="0.2">
      <c r="A22" s="1">
        <v>20</v>
      </c>
      <c r="B22" s="2" t="s">
        <v>99</v>
      </c>
      <c r="C22" s="4">
        <v>6737</v>
      </c>
      <c r="D22" s="4">
        <v>524</v>
      </c>
      <c r="E22" s="4">
        <f t="shared" si="0"/>
        <v>7261</v>
      </c>
    </row>
    <row r="23" spans="1:5" ht="20.25" x14ac:dyDescent="0.2">
      <c r="A23" s="1">
        <v>21</v>
      </c>
      <c r="B23" s="2" t="s">
        <v>58</v>
      </c>
      <c r="C23" s="4">
        <v>12412</v>
      </c>
      <c r="D23" s="4">
        <v>467</v>
      </c>
      <c r="E23" s="4">
        <f t="shared" si="0"/>
        <v>12879</v>
      </c>
    </row>
    <row r="24" spans="1:5" ht="20.25" x14ac:dyDescent="0.2">
      <c r="A24" s="1">
        <v>22</v>
      </c>
      <c r="B24" s="2" t="s">
        <v>102</v>
      </c>
      <c r="C24" s="4">
        <v>20654</v>
      </c>
      <c r="D24" s="4">
        <v>2688</v>
      </c>
      <c r="E24" s="4">
        <f t="shared" si="0"/>
        <v>23342</v>
      </c>
    </row>
    <row r="25" spans="1:5" ht="21" x14ac:dyDescent="0.2">
      <c r="A25" s="21" t="s">
        <v>59</v>
      </c>
      <c r="B25" s="22"/>
      <c r="C25" s="6">
        <f>C3+C4+C5+C6+C7+C8+C9+C10+C11+C12+C13+C14+C15+C16+C17+C18+C19+C20+C21+C22+C23+C24</f>
        <v>260501</v>
      </c>
      <c r="D25" s="6">
        <f>D3+D4+D5+D6+D7+D8+D9+D10+D11+D12+D13+D14+D15+D16+D17+D18+D19+D20+D21+D22+D23+D24</f>
        <v>38099</v>
      </c>
      <c r="E25" s="6">
        <f>E3+E4+E5+E6+E7+E8+E9+E10+E11+E12+E13+E14+E15+E16+E17+E18+E19+E20+E21+E22+E23+E24</f>
        <v>298600</v>
      </c>
    </row>
  </sheetData>
  <mergeCells count="2">
    <mergeCell ref="A25:B25"/>
    <mergeCell ref="A1:E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workbookViewId="0">
      <selection activeCell="B8" sqref="B8:C8"/>
    </sheetView>
  </sheetViews>
  <sheetFormatPr defaultRowHeight="14.25" x14ac:dyDescent="0.2"/>
  <cols>
    <col min="1" max="1" width="6.375" customWidth="1"/>
    <col min="2" max="2" width="13.75" customWidth="1"/>
    <col min="3" max="4" width="13" customWidth="1"/>
  </cols>
  <sheetData>
    <row r="1" spans="1:5" ht="22.5" x14ac:dyDescent="0.2">
      <c r="A1" s="24" t="s">
        <v>109</v>
      </c>
      <c r="B1" s="24"/>
      <c r="C1" s="24"/>
      <c r="D1" s="24"/>
      <c r="E1" s="24"/>
    </row>
    <row r="3" spans="1:5" ht="20.100000000000001" customHeight="1" x14ac:dyDescent="0.2">
      <c r="B3" s="9" t="s">
        <v>62</v>
      </c>
      <c r="C3" s="9" t="s">
        <v>103</v>
      </c>
      <c r="D3" s="9" t="s">
        <v>104</v>
      </c>
    </row>
    <row r="4" spans="1:5" ht="20.100000000000001" customHeight="1" x14ac:dyDescent="0.2">
      <c r="B4" s="10">
        <v>82947</v>
      </c>
      <c r="C4" s="10">
        <v>8949</v>
      </c>
      <c r="D4" s="10">
        <f>B4+C4</f>
        <v>91896</v>
      </c>
    </row>
    <row r="6" spans="1:5" ht="22.5" x14ac:dyDescent="0.2">
      <c r="A6" s="24" t="s">
        <v>108</v>
      </c>
      <c r="B6" s="24"/>
      <c r="C6" s="24"/>
      <c r="D6" s="24"/>
      <c r="E6" s="24"/>
    </row>
    <row r="7" spans="1:5" ht="22.5" x14ac:dyDescent="0.2">
      <c r="B7" s="9" t="s">
        <v>105</v>
      </c>
      <c r="C7" s="9" t="s">
        <v>106</v>
      </c>
      <c r="D7" s="9" t="s">
        <v>104</v>
      </c>
    </row>
    <row r="8" spans="1:5" ht="22.5" x14ac:dyDescent="0.2">
      <c r="B8" s="10">
        <v>67323</v>
      </c>
      <c r="C8" s="10">
        <v>24573</v>
      </c>
      <c r="D8" s="10">
        <f>B8+C8</f>
        <v>91896</v>
      </c>
    </row>
  </sheetData>
  <mergeCells count="2">
    <mergeCell ref="A1:E1"/>
    <mergeCell ref="A6:E6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rightToLeft="1" tabSelected="1" workbookViewId="0">
      <selection activeCell="H10" sqref="H10"/>
    </sheetView>
  </sheetViews>
  <sheetFormatPr defaultRowHeight="14.25" x14ac:dyDescent="0.2"/>
  <cols>
    <col min="1" max="1" width="4.875" customWidth="1"/>
    <col min="2" max="2" width="44.25" customWidth="1"/>
    <col min="3" max="5" width="9.625" customWidth="1"/>
    <col min="6" max="6" width="13.875" customWidth="1"/>
    <col min="8" max="8" width="13.75" customWidth="1"/>
  </cols>
  <sheetData>
    <row r="1" spans="1:11" ht="25.5" x14ac:dyDescent="0.2">
      <c r="A1" s="23" t="s">
        <v>111</v>
      </c>
      <c r="B1" s="23"/>
      <c r="C1" s="23"/>
      <c r="D1" s="23"/>
      <c r="E1" s="23"/>
    </row>
    <row r="2" spans="1:11" ht="72" customHeight="1" x14ac:dyDescent="0.2">
      <c r="A2" s="3" t="s">
        <v>0</v>
      </c>
      <c r="B2" s="3" t="s">
        <v>60</v>
      </c>
      <c r="C2" s="7" t="s">
        <v>66</v>
      </c>
      <c r="D2" s="7" t="s">
        <v>67</v>
      </c>
      <c r="E2" s="7" t="s">
        <v>68</v>
      </c>
      <c r="F2" s="20" t="s">
        <v>113</v>
      </c>
    </row>
    <row r="3" spans="1:11" ht="20.25" customHeight="1" x14ac:dyDescent="0.2">
      <c r="A3" s="1">
        <v>1</v>
      </c>
      <c r="B3" s="2" t="s">
        <v>70</v>
      </c>
      <c r="C3" s="4">
        <v>2532</v>
      </c>
      <c r="D3" s="4">
        <v>222</v>
      </c>
      <c r="E3" s="4">
        <f>C3+D3</f>
        <v>2754</v>
      </c>
      <c r="F3" s="13">
        <v>100</v>
      </c>
    </row>
    <row r="4" spans="1:11" ht="20.25" x14ac:dyDescent="0.2">
      <c r="A4" s="1">
        <v>2</v>
      </c>
      <c r="B4" s="2" t="s">
        <v>83</v>
      </c>
      <c r="C4" s="4">
        <v>4407</v>
      </c>
      <c r="D4" s="4">
        <v>478</v>
      </c>
      <c r="E4" s="4">
        <f t="shared" ref="E4:E30" si="0">C4+D4</f>
        <v>4885</v>
      </c>
      <c r="F4" s="13">
        <v>100</v>
      </c>
    </row>
    <row r="5" spans="1:11" ht="20.25" x14ac:dyDescent="0.2">
      <c r="A5" s="1">
        <v>3</v>
      </c>
      <c r="B5" s="2" t="s">
        <v>86</v>
      </c>
      <c r="C5" s="4">
        <v>9458</v>
      </c>
      <c r="D5" s="4">
        <v>1054</v>
      </c>
      <c r="E5" s="4">
        <f t="shared" si="0"/>
        <v>10512</v>
      </c>
      <c r="F5" s="13">
        <v>100</v>
      </c>
    </row>
    <row r="6" spans="1:11" ht="20.25" x14ac:dyDescent="0.2">
      <c r="A6" s="1">
        <v>4</v>
      </c>
      <c r="B6" s="2" t="s">
        <v>85</v>
      </c>
      <c r="C6" s="4">
        <v>15453</v>
      </c>
      <c r="D6" s="4">
        <v>1364</v>
      </c>
      <c r="E6" s="4">
        <f t="shared" si="0"/>
        <v>16817</v>
      </c>
      <c r="F6" s="13">
        <v>100</v>
      </c>
    </row>
    <row r="7" spans="1:11" s="19" customFormat="1" ht="20.25" x14ac:dyDescent="0.2">
      <c r="A7" s="15">
        <v>5</v>
      </c>
      <c r="B7" s="16" t="s">
        <v>84</v>
      </c>
      <c r="C7" s="17">
        <v>15596</v>
      </c>
      <c r="D7" s="17">
        <v>4781</v>
      </c>
      <c r="E7" s="17">
        <f t="shared" si="0"/>
        <v>20377</v>
      </c>
      <c r="F7" s="18">
        <v>150</v>
      </c>
      <c r="G7" s="19">
        <v>20834</v>
      </c>
    </row>
    <row r="8" spans="1:11" ht="20.25" x14ac:dyDescent="0.2">
      <c r="A8" s="1">
        <v>6</v>
      </c>
      <c r="B8" s="2" t="s">
        <v>72</v>
      </c>
      <c r="C8" s="4">
        <v>4584</v>
      </c>
      <c r="D8" s="4">
        <v>2311</v>
      </c>
      <c r="E8" s="4">
        <f t="shared" si="0"/>
        <v>6895</v>
      </c>
      <c r="F8" s="13">
        <v>100</v>
      </c>
    </row>
    <row r="9" spans="1:11" ht="20.25" x14ac:dyDescent="0.2">
      <c r="A9" s="1">
        <v>7</v>
      </c>
      <c r="B9" s="2" t="s">
        <v>69</v>
      </c>
      <c r="C9" s="4">
        <v>9789</v>
      </c>
      <c r="D9" s="4">
        <v>1697</v>
      </c>
      <c r="E9" s="4">
        <f t="shared" si="0"/>
        <v>11486</v>
      </c>
      <c r="F9" s="13">
        <v>100</v>
      </c>
    </row>
    <row r="10" spans="1:11" s="19" customFormat="1" ht="20.25" customHeight="1" x14ac:dyDescent="0.2">
      <c r="A10" s="15">
        <v>8</v>
      </c>
      <c r="B10" s="16" t="s">
        <v>71</v>
      </c>
      <c r="C10" s="17">
        <v>20355</v>
      </c>
      <c r="D10" s="17">
        <v>6298</v>
      </c>
      <c r="E10" s="17">
        <f t="shared" si="0"/>
        <v>26653</v>
      </c>
      <c r="F10" s="18">
        <v>150</v>
      </c>
      <c r="G10" s="19">
        <v>17752</v>
      </c>
      <c r="H10" s="19" t="s">
        <v>114</v>
      </c>
      <c r="J10" s="19">
        <v>9248</v>
      </c>
      <c r="K10" s="19" t="s">
        <v>115</v>
      </c>
    </row>
    <row r="11" spans="1:11" ht="20.25" customHeight="1" x14ac:dyDescent="0.2">
      <c r="A11" s="1">
        <v>9</v>
      </c>
      <c r="B11" s="2" t="s">
        <v>48</v>
      </c>
      <c r="C11" s="4">
        <v>10231</v>
      </c>
      <c r="D11" s="4">
        <v>1778</v>
      </c>
      <c r="E11" s="4">
        <f t="shared" si="0"/>
        <v>12009</v>
      </c>
      <c r="F11" s="13">
        <v>100</v>
      </c>
    </row>
    <row r="12" spans="1:11" ht="20.25" x14ac:dyDescent="0.2">
      <c r="A12" s="1">
        <v>10</v>
      </c>
      <c r="B12" s="2" t="s">
        <v>73</v>
      </c>
      <c r="C12" s="4">
        <v>6279</v>
      </c>
      <c r="D12" s="4">
        <v>15</v>
      </c>
      <c r="E12" s="4">
        <f t="shared" si="0"/>
        <v>6294</v>
      </c>
      <c r="F12" s="13">
        <v>100</v>
      </c>
      <c r="I12">
        <f>G10+J10</f>
        <v>27000</v>
      </c>
    </row>
    <row r="13" spans="1:11" ht="20.25" x14ac:dyDescent="0.2">
      <c r="A13" s="1">
        <v>11</v>
      </c>
      <c r="B13" s="2" t="s">
        <v>74</v>
      </c>
      <c r="C13" s="4">
        <v>9522</v>
      </c>
      <c r="D13" s="4">
        <v>2510</v>
      </c>
      <c r="E13" s="4">
        <f t="shared" si="0"/>
        <v>12032</v>
      </c>
      <c r="F13" s="13">
        <v>100</v>
      </c>
    </row>
    <row r="14" spans="1:11" ht="20.25" x14ac:dyDescent="0.2">
      <c r="A14" s="1">
        <v>12</v>
      </c>
      <c r="B14" s="2" t="s">
        <v>75</v>
      </c>
      <c r="C14" s="4">
        <v>4852</v>
      </c>
      <c r="D14" s="4">
        <v>1495</v>
      </c>
      <c r="E14" s="4">
        <f t="shared" si="0"/>
        <v>6347</v>
      </c>
      <c r="F14" s="13">
        <v>100</v>
      </c>
    </row>
    <row r="15" spans="1:11" ht="20.25" customHeight="1" x14ac:dyDescent="0.2">
      <c r="A15" s="1">
        <v>13</v>
      </c>
      <c r="B15" s="2" t="s">
        <v>76</v>
      </c>
      <c r="C15" s="4">
        <v>12003</v>
      </c>
      <c r="D15" s="4">
        <v>1313</v>
      </c>
      <c r="E15" s="4">
        <f t="shared" si="0"/>
        <v>13316</v>
      </c>
      <c r="F15" s="13">
        <v>100</v>
      </c>
    </row>
    <row r="16" spans="1:11" ht="20.25" x14ac:dyDescent="0.2">
      <c r="A16" s="1">
        <v>14</v>
      </c>
      <c r="B16" s="2" t="s">
        <v>77</v>
      </c>
      <c r="C16" s="4">
        <v>1368</v>
      </c>
      <c r="D16" s="4">
        <v>140</v>
      </c>
      <c r="E16" s="4">
        <f t="shared" si="0"/>
        <v>1508</v>
      </c>
      <c r="F16" s="13">
        <v>100</v>
      </c>
    </row>
    <row r="17" spans="1:6" ht="20.25" x14ac:dyDescent="0.2">
      <c r="A17" s="1">
        <v>15</v>
      </c>
      <c r="B17" s="2" t="s">
        <v>45</v>
      </c>
      <c r="C17" s="4">
        <v>5803</v>
      </c>
      <c r="D17" s="4">
        <v>2044</v>
      </c>
      <c r="E17" s="4">
        <f t="shared" si="0"/>
        <v>7847</v>
      </c>
      <c r="F17" s="13">
        <v>100</v>
      </c>
    </row>
    <row r="18" spans="1:6" ht="20.25" x14ac:dyDescent="0.2">
      <c r="A18" s="1">
        <v>16</v>
      </c>
      <c r="B18" s="2" t="s">
        <v>81</v>
      </c>
      <c r="C18" s="4">
        <v>3912</v>
      </c>
      <c r="D18" s="4">
        <v>94</v>
      </c>
      <c r="E18" s="4">
        <f t="shared" si="0"/>
        <v>4006</v>
      </c>
      <c r="F18" s="13">
        <v>100</v>
      </c>
    </row>
    <row r="19" spans="1:6" ht="20.25" x14ac:dyDescent="0.2">
      <c r="A19" s="1">
        <v>17</v>
      </c>
      <c r="B19" s="2" t="s">
        <v>82</v>
      </c>
      <c r="C19" s="4">
        <v>4395</v>
      </c>
      <c r="D19" s="4">
        <v>1226</v>
      </c>
      <c r="E19" s="4">
        <f t="shared" si="0"/>
        <v>5621</v>
      </c>
      <c r="F19" s="13">
        <v>100</v>
      </c>
    </row>
    <row r="20" spans="1:6" ht="20.25" x14ac:dyDescent="0.2">
      <c r="A20" s="1">
        <v>18</v>
      </c>
      <c r="B20" s="2" t="s">
        <v>79</v>
      </c>
      <c r="C20" s="4">
        <v>8769</v>
      </c>
      <c r="D20" s="4">
        <v>1</v>
      </c>
      <c r="E20" s="4">
        <f t="shared" si="0"/>
        <v>8770</v>
      </c>
      <c r="F20" s="13">
        <v>100</v>
      </c>
    </row>
    <row r="21" spans="1:6" ht="20.25" customHeight="1" x14ac:dyDescent="0.2">
      <c r="A21" s="1">
        <v>19</v>
      </c>
      <c r="B21" s="2" t="s">
        <v>78</v>
      </c>
      <c r="C21" s="4">
        <v>6737</v>
      </c>
      <c r="D21" s="4">
        <v>524</v>
      </c>
      <c r="E21" s="4">
        <f t="shared" si="0"/>
        <v>7261</v>
      </c>
      <c r="F21" s="13">
        <v>100</v>
      </c>
    </row>
    <row r="22" spans="1:6" ht="20.25" x14ac:dyDescent="0.2">
      <c r="A22" s="1">
        <v>20</v>
      </c>
      <c r="B22" s="2" t="s">
        <v>80</v>
      </c>
      <c r="C22" s="4">
        <v>1925</v>
      </c>
      <c r="D22" s="4">
        <v>64</v>
      </c>
      <c r="E22" s="4">
        <f t="shared" si="0"/>
        <v>1989</v>
      </c>
      <c r="F22" s="13">
        <v>100</v>
      </c>
    </row>
    <row r="23" spans="1:6" ht="20.25" customHeight="1" x14ac:dyDescent="0.2">
      <c r="A23" s="1">
        <v>21</v>
      </c>
      <c r="B23" s="2" t="s">
        <v>46</v>
      </c>
      <c r="C23" s="4">
        <v>4787</v>
      </c>
      <c r="D23" s="4">
        <v>86</v>
      </c>
      <c r="E23" s="4">
        <f t="shared" si="0"/>
        <v>4873</v>
      </c>
      <c r="F23" s="13">
        <v>100</v>
      </c>
    </row>
    <row r="24" spans="1:6" ht="20.25" x14ac:dyDescent="0.2">
      <c r="A24" s="1">
        <v>22</v>
      </c>
      <c r="B24" s="2" t="s">
        <v>87</v>
      </c>
      <c r="C24" s="4">
        <v>2485</v>
      </c>
      <c r="D24" s="4">
        <v>162</v>
      </c>
      <c r="E24" s="4">
        <f t="shared" si="0"/>
        <v>2647</v>
      </c>
      <c r="F24" s="13">
        <v>100</v>
      </c>
    </row>
    <row r="25" spans="1:6" ht="20.25" x14ac:dyDescent="0.2">
      <c r="A25" s="1">
        <v>23</v>
      </c>
      <c r="B25" s="12" t="s">
        <v>47</v>
      </c>
      <c r="C25" s="4">
        <v>3215</v>
      </c>
      <c r="D25" s="4">
        <v>155</v>
      </c>
      <c r="E25" s="4">
        <f t="shared" si="0"/>
        <v>3370</v>
      </c>
      <c r="F25" s="13">
        <v>100</v>
      </c>
    </row>
    <row r="26" spans="1:6" ht="20.25" customHeight="1" x14ac:dyDescent="0.2">
      <c r="A26" s="1">
        <v>24</v>
      </c>
      <c r="B26" s="2" t="s">
        <v>44</v>
      </c>
      <c r="C26" s="4">
        <v>6945</v>
      </c>
      <c r="D26" s="4">
        <v>458</v>
      </c>
      <c r="E26" s="4">
        <f t="shared" si="0"/>
        <v>7403</v>
      </c>
      <c r="F26" s="13">
        <v>100</v>
      </c>
    </row>
    <row r="27" spans="1:6" ht="20.25" x14ac:dyDescent="0.2">
      <c r="A27" s="1">
        <v>25</v>
      </c>
      <c r="B27" s="2" t="s">
        <v>40</v>
      </c>
      <c r="C27" s="4">
        <v>8405</v>
      </c>
      <c r="D27" s="4">
        <v>1807</v>
      </c>
      <c r="E27" s="4">
        <f t="shared" si="0"/>
        <v>10212</v>
      </c>
      <c r="F27" s="13">
        <v>100</v>
      </c>
    </row>
    <row r="28" spans="1:6" ht="20.25" x14ac:dyDescent="0.2">
      <c r="A28" s="1">
        <v>26</v>
      </c>
      <c r="B28" s="2" t="s">
        <v>43</v>
      </c>
      <c r="C28" s="4">
        <v>1803</v>
      </c>
      <c r="D28" s="4">
        <v>1</v>
      </c>
      <c r="E28" s="4">
        <f t="shared" si="0"/>
        <v>1804</v>
      </c>
      <c r="F28" s="13">
        <v>100</v>
      </c>
    </row>
    <row r="29" spans="1:6" ht="20.25" x14ac:dyDescent="0.2">
      <c r="A29" s="1">
        <v>27</v>
      </c>
      <c r="B29" s="2" t="s">
        <v>42</v>
      </c>
      <c r="C29" s="4">
        <v>1944</v>
      </c>
      <c r="D29" s="4">
        <v>324</v>
      </c>
      <c r="E29" s="4">
        <f t="shared" si="0"/>
        <v>2268</v>
      </c>
      <c r="F29" s="13">
        <v>100</v>
      </c>
    </row>
    <row r="30" spans="1:6" ht="20.25" customHeight="1" x14ac:dyDescent="0.2">
      <c r="A30" s="1">
        <v>28</v>
      </c>
      <c r="B30" s="2" t="s">
        <v>41</v>
      </c>
      <c r="C30" s="4">
        <v>1783</v>
      </c>
      <c r="D30" s="4">
        <v>3</v>
      </c>
      <c r="E30" s="4">
        <f t="shared" si="0"/>
        <v>1786</v>
      </c>
      <c r="F30" s="13">
        <v>100</v>
      </c>
    </row>
    <row r="31" spans="1:6" ht="21" x14ac:dyDescent="0.2">
      <c r="A31" s="21" t="s">
        <v>61</v>
      </c>
      <c r="B31" s="22"/>
      <c r="C31" s="6">
        <f>C3+C4+C5+C6+C7+C8+C9+C10+C11+C12+C13+C14+C15+C16+C17+C18+C19+C20+C21+C22+C23+C24+C25+C26+C27+C28+C29+C30</f>
        <v>189337</v>
      </c>
      <c r="D31" s="6">
        <f>D3+D4+D5+D6+D7+D8+D9+D10+D11+D12+D13+D14+D15+D16+D17+D18+D19+D20+D21+D22+D23+D24+D25+D26+D27+D28+D29+D30</f>
        <v>32405</v>
      </c>
      <c r="E31" s="6">
        <f>E3+E4+E5+E6+E7+E8+E9+E10+E11+E12+E13+E14+E15+E16+E17+E18+E19+E20+E21+E22+E23+E24+E25+E26+E27+E28+E29+E30</f>
        <v>221742</v>
      </c>
    </row>
  </sheetData>
  <mergeCells count="2">
    <mergeCell ref="A31:B31"/>
    <mergeCell ref="A1:E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rightToLeft="1" topLeftCell="A7" zoomScale="95" zoomScaleNormal="95" workbookViewId="0">
      <selection activeCell="M24" sqref="M24"/>
    </sheetView>
  </sheetViews>
  <sheetFormatPr defaultRowHeight="14.25" x14ac:dyDescent="0.2"/>
  <cols>
    <col min="1" max="1" width="4.875" customWidth="1"/>
    <col min="2" max="2" width="26.375" customWidth="1"/>
    <col min="3" max="3" width="13.25" customWidth="1"/>
    <col min="4" max="4" width="11.625" customWidth="1"/>
    <col min="5" max="5" width="12.125" customWidth="1"/>
    <col min="6" max="6" width="13.875" customWidth="1"/>
  </cols>
  <sheetData>
    <row r="1" spans="1:6" ht="20.25" x14ac:dyDescent="0.2">
      <c r="A1" s="25" t="s">
        <v>112</v>
      </c>
      <c r="B1" s="25"/>
      <c r="C1" s="25"/>
      <c r="D1" s="25"/>
      <c r="E1" s="25"/>
    </row>
    <row r="2" spans="1:6" ht="25.5" x14ac:dyDescent="0.2">
      <c r="A2" s="3" t="s">
        <v>0</v>
      </c>
      <c r="B2" s="3" t="s">
        <v>1</v>
      </c>
      <c r="C2" s="3" t="s">
        <v>63</v>
      </c>
      <c r="D2" s="8" t="s">
        <v>64</v>
      </c>
      <c r="E2" s="3" t="s">
        <v>65</v>
      </c>
      <c r="F2" s="14" t="s">
        <v>113</v>
      </c>
    </row>
    <row r="3" spans="1:6" ht="20.25" customHeight="1" x14ac:dyDescent="0.2">
      <c r="A3" s="1">
        <v>1</v>
      </c>
      <c r="B3" s="2" t="s">
        <v>2</v>
      </c>
      <c r="C3" s="4">
        <v>1236</v>
      </c>
      <c r="D3" s="4">
        <v>47</v>
      </c>
      <c r="E3" s="4">
        <f>C3+D3</f>
        <v>1283</v>
      </c>
      <c r="F3" s="13">
        <v>60</v>
      </c>
    </row>
    <row r="4" spans="1:6" ht="20.25" x14ac:dyDescent="0.2">
      <c r="A4" s="1">
        <v>2</v>
      </c>
      <c r="B4" s="2" t="s">
        <v>3</v>
      </c>
      <c r="C4" s="4">
        <v>1471</v>
      </c>
      <c r="D4" s="4">
        <v>19</v>
      </c>
      <c r="E4" s="4">
        <f t="shared" ref="E4:E42" si="0">C4+D4</f>
        <v>1490</v>
      </c>
      <c r="F4" s="13">
        <v>60</v>
      </c>
    </row>
    <row r="5" spans="1:6" ht="20.25" x14ac:dyDescent="0.2">
      <c r="A5" s="1">
        <v>3</v>
      </c>
      <c r="B5" s="2" t="s">
        <v>4</v>
      </c>
      <c r="C5" s="4">
        <v>1108</v>
      </c>
      <c r="D5" s="4">
        <v>20</v>
      </c>
      <c r="E5" s="4">
        <f t="shared" si="0"/>
        <v>1128</v>
      </c>
      <c r="F5" s="13">
        <v>60</v>
      </c>
    </row>
    <row r="6" spans="1:6" s="19" customFormat="1" ht="20.25" x14ac:dyDescent="0.2">
      <c r="A6" s="15">
        <v>4</v>
      </c>
      <c r="B6" s="16" t="s">
        <v>5</v>
      </c>
      <c r="C6" s="17">
        <v>904</v>
      </c>
      <c r="D6" s="17">
        <v>9</v>
      </c>
      <c r="E6" s="17">
        <f t="shared" si="0"/>
        <v>913</v>
      </c>
      <c r="F6" s="18">
        <v>45</v>
      </c>
    </row>
    <row r="7" spans="1:6" s="19" customFormat="1" ht="20.25" x14ac:dyDescent="0.2">
      <c r="A7" s="15">
        <v>5</v>
      </c>
      <c r="B7" s="16" t="s">
        <v>6</v>
      </c>
      <c r="C7" s="17">
        <v>867</v>
      </c>
      <c r="D7" s="17">
        <v>34</v>
      </c>
      <c r="E7" s="17">
        <f t="shared" si="0"/>
        <v>901</v>
      </c>
      <c r="F7" s="18">
        <v>45</v>
      </c>
    </row>
    <row r="8" spans="1:6" ht="20.25" x14ac:dyDescent="0.2">
      <c r="A8" s="1">
        <v>6</v>
      </c>
      <c r="B8" s="2" t="s">
        <v>7</v>
      </c>
      <c r="C8" s="4">
        <v>1835</v>
      </c>
      <c r="D8" s="4">
        <v>21</v>
      </c>
      <c r="E8" s="4">
        <f t="shared" si="0"/>
        <v>1856</v>
      </c>
      <c r="F8" s="13">
        <v>60</v>
      </c>
    </row>
    <row r="9" spans="1:6" ht="20.25" x14ac:dyDescent="0.2">
      <c r="A9" s="1">
        <v>7</v>
      </c>
      <c r="B9" s="2" t="s">
        <v>8</v>
      </c>
      <c r="C9" s="4">
        <v>1037</v>
      </c>
      <c r="D9" s="4">
        <v>83</v>
      </c>
      <c r="E9" s="4">
        <f t="shared" si="0"/>
        <v>1120</v>
      </c>
      <c r="F9" s="13">
        <v>60</v>
      </c>
    </row>
    <row r="10" spans="1:6" ht="20.25" customHeight="1" x14ac:dyDescent="0.2">
      <c r="A10" s="1">
        <v>8</v>
      </c>
      <c r="B10" s="2" t="s">
        <v>9</v>
      </c>
      <c r="C10" s="4">
        <v>2242</v>
      </c>
      <c r="D10" s="4">
        <v>72</v>
      </c>
      <c r="E10" s="4">
        <f t="shared" si="0"/>
        <v>2314</v>
      </c>
      <c r="F10" s="13">
        <v>60</v>
      </c>
    </row>
    <row r="11" spans="1:6" ht="20.25" x14ac:dyDescent="0.2">
      <c r="A11" s="1">
        <v>9</v>
      </c>
      <c r="B11" s="2" t="s">
        <v>10</v>
      </c>
      <c r="C11" s="4">
        <v>1212</v>
      </c>
      <c r="D11" s="4">
        <v>419</v>
      </c>
      <c r="E11" s="4">
        <f t="shared" si="0"/>
        <v>1631</v>
      </c>
      <c r="F11" s="13">
        <v>60</v>
      </c>
    </row>
    <row r="12" spans="1:6" ht="20.25" x14ac:dyDescent="0.2">
      <c r="A12" s="1">
        <v>10</v>
      </c>
      <c r="B12" s="2" t="s">
        <v>11</v>
      </c>
      <c r="C12" s="4">
        <v>2345</v>
      </c>
      <c r="D12" s="4">
        <v>0</v>
      </c>
      <c r="E12" s="4">
        <f t="shared" si="0"/>
        <v>2345</v>
      </c>
      <c r="F12" s="13">
        <v>60</v>
      </c>
    </row>
    <row r="13" spans="1:6" s="19" customFormat="1" ht="20.25" x14ac:dyDescent="0.2">
      <c r="A13" s="15">
        <v>11</v>
      </c>
      <c r="B13" s="16" t="s">
        <v>12</v>
      </c>
      <c r="C13" s="17">
        <v>920</v>
      </c>
      <c r="D13" s="17">
        <v>62</v>
      </c>
      <c r="E13" s="17">
        <f t="shared" si="0"/>
        <v>982</v>
      </c>
      <c r="F13" s="18">
        <v>45</v>
      </c>
    </row>
    <row r="14" spans="1:6" ht="20.25" customHeight="1" x14ac:dyDescent="0.2">
      <c r="A14" s="1">
        <v>12</v>
      </c>
      <c r="B14" s="2" t="s">
        <v>13</v>
      </c>
      <c r="C14" s="4">
        <v>1268</v>
      </c>
      <c r="D14" s="4">
        <v>251</v>
      </c>
      <c r="E14" s="4">
        <f t="shared" si="0"/>
        <v>1519</v>
      </c>
      <c r="F14" s="13">
        <v>60</v>
      </c>
    </row>
    <row r="15" spans="1:6" ht="20.25" x14ac:dyDescent="0.2">
      <c r="A15" s="1">
        <v>13</v>
      </c>
      <c r="B15" s="2" t="s">
        <v>14</v>
      </c>
      <c r="C15" s="4">
        <v>785</v>
      </c>
      <c r="D15" s="4">
        <v>257</v>
      </c>
      <c r="E15" s="4">
        <f t="shared" si="0"/>
        <v>1042</v>
      </c>
      <c r="F15" s="13">
        <v>60</v>
      </c>
    </row>
    <row r="16" spans="1:6" s="19" customFormat="1" ht="20.25" x14ac:dyDescent="0.2">
      <c r="A16" s="15">
        <v>14</v>
      </c>
      <c r="B16" s="16" t="s">
        <v>15</v>
      </c>
      <c r="C16" s="17">
        <v>434</v>
      </c>
      <c r="D16" s="17">
        <v>0</v>
      </c>
      <c r="E16" s="17">
        <f t="shared" si="0"/>
        <v>434</v>
      </c>
      <c r="F16" s="18">
        <v>45</v>
      </c>
    </row>
    <row r="17" spans="1:6" ht="20.25" x14ac:dyDescent="0.2">
      <c r="A17" s="1">
        <v>15</v>
      </c>
      <c r="B17" s="2" t="s">
        <v>16</v>
      </c>
      <c r="C17" s="4">
        <v>1477</v>
      </c>
      <c r="D17" s="4">
        <v>0</v>
      </c>
      <c r="E17" s="4">
        <f t="shared" si="0"/>
        <v>1477</v>
      </c>
      <c r="F17" s="13">
        <v>60</v>
      </c>
    </row>
    <row r="18" spans="1:6" ht="20.25" x14ac:dyDescent="0.2">
      <c r="A18" s="1">
        <v>16</v>
      </c>
      <c r="B18" s="2" t="s">
        <v>17</v>
      </c>
      <c r="C18" s="4">
        <v>1355</v>
      </c>
      <c r="D18" s="4">
        <v>2</v>
      </c>
      <c r="E18" s="4">
        <f t="shared" si="0"/>
        <v>1357</v>
      </c>
      <c r="F18" s="13">
        <v>60</v>
      </c>
    </row>
    <row r="19" spans="1:6" ht="20.25" x14ac:dyDescent="0.2">
      <c r="A19" s="1">
        <v>17</v>
      </c>
      <c r="B19" s="2" t="s">
        <v>18</v>
      </c>
      <c r="C19" s="4">
        <v>1212</v>
      </c>
      <c r="D19" s="4">
        <v>142</v>
      </c>
      <c r="E19" s="4">
        <f t="shared" si="0"/>
        <v>1354</v>
      </c>
      <c r="F19" s="13">
        <v>60</v>
      </c>
    </row>
    <row r="20" spans="1:6" ht="20.25" customHeight="1" x14ac:dyDescent="0.2">
      <c r="A20" s="1">
        <v>18</v>
      </c>
      <c r="B20" s="2" t="s">
        <v>19</v>
      </c>
      <c r="C20" s="4">
        <v>4169</v>
      </c>
      <c r="D20" s="4">
        <v>68</v>
      </c>
      <c r="E20" s="4">
        <f t="shared" si="0"/>
        <v>4237</v>
      </c>
      <c r="F20" s="13">
        <v>60</v>
      </c>
    </row>
    <row r="21" spans="1:6" ht="20.25" x14ac:dyDescent="0.2">
      <c r="A21" s="1">
        <v>19</v>
      </c>
      <c r="B21" s="2" t="s">
        <v>20</v>
      </c>
      <c r="C21" s="4">
        <v>1962</v>
      </c>
      <c r="D21" s="4">
        <v>28</v>
      </c>
      <c r="E21" s="4">
        <f t="shared" si="0"/>
        <v>1990</v>
      </c>
      <c r="F21" s="13">
        <v>60</v>
      </c>
    </row>
    <row r="22" spans="1:6" ht="20.25" customHeight="1" x14ac:dyDescent="0.2">
      <c r="A22" s="1">
        <v>20</v>
      </c>
      <c r="B22" s="2" t="s">
        <v>34</v>
      </c>
      <c r="C22" s="4">
        <v>1090</v>
      </c>
      <c r="D22" s="4">
        <v>24</v>
      </c>
      <c r="E22" s="4">
        <f t="shared" si="0"/>
        <v>1114</v>
      </c>
      <c r="F22" s="13">
        <v>60</v>
      </c>
    </row>
    <row r="23" spans="1:6" ht="20.25" x14ac:dyDescent="0.2">
      <c r="A23" s="1">
        <v>21</v>
      </c>
      <c r="B23" s="2" t="s">
        <v>21</v>
      </c>
      <c r="C23" s="4">
        <v>2145</v>
      </c>
      <c r="D23" s="4">
        <v>77</v>
      </c>
      <c r="E23" s="4">
        <f t="shared" si="0"/>
        <v>2222</v>
      </c>
      <c r="F23" s="13">
        <v>60</v>
      </c>
    </row>
    <row r="24" spans="1:6" ht="20.25" x14ac:dyDescent="0.2">
      <c r="A24" s="1">
        <v>22</v>
      </c>
      <c r="B24" s="2" t="s">
        <v>22</v>
      </c>
      <c r="C24" s="4">
        <v>1696</v>
      </c>
      <c r="D24" s="4">
        <v>41</v>
      </c>
      <c r="E24" s="4">
        <f t="shared" si="0"/>
        <v>1737</v>
      </c>
      <c r="F24" s="13">
        <v>60</v>
      </c>
    </row>
    <row r="25" spans="1:6" ht="20.25" customHeight="1" x14ac:dyDescent="0.2">
      <c r="A25" s="1">
        <v>23</v>
      </c>
      <c r="B25" s="2" t="s">
        <v>23</v>
      </c>
      <c r="C25" s="4">
        <v>3060</v>
      </c>
      <c r="D25" s="4">
        <v>580</v>
      </c>
      <c r="E25" s="4">
        <f t="shared" si="0"/>
        <v>3640</v>
      </c>
      <c r="F25" s="13">
        <v>60</v>
      </c>
    </row>
    <row r="26" spans="1:6" ht="20.25" x14ac:dyDescent="0.2">
      <c r="A26" s="1">
        <v>24</v>
      </c>
      <c r="B26" s="2" t="s">
        <v>24</v>
      </c>
      <c r="C26" s="4">
        <v>1609</v>
      </c>
      <c r="D26" s="4">
        <v>343</v>
      </c>
      <c r="E26" s="4">
        <f t="shared" si="0"/>
        <v>1952</v>
      </c>
      <c r="F26" s="13">
        <v>60</v>
      </c>
    </row>
    <row r="27" spans="1:6" ht="20.25" x14ac:dyDescent="0.2">
      <c r="A27" s="1">
        <v>25</v>
      </c>
      <c r="B27" s="2" t="s">
        <v>25</v>
      </c>
      <c r="C27" s="4">
        <v>1632</v>
      </c>
      <c r="D27" s="4">
        <v>903</v>
      </c>
      <c r="E27" s="4">
        <f t="shared" si="0"/>
        <v>2535</v>
      </c>
      <c r="F27" s="13">
        <v>60</v>
      </c>
    </row>
    <row r="28" spans="1:6" ht="20.25" x14ac:dyDescent="0.2">
      <c r="A28" s="1">
        <v>26</v>
      </c>
      <c r="B28" s="2" t="s">
        <v>26</v>
      </c>
      <c r="C28" s="4">
        <v>2172</v>
      </c>
      <c r="D28" s="4">
        <v>135</v>
      </c>
      <c r="E28" s="4">
        <f t="shared" si="0"/>
        <v>2307</v>
      </c>
      <c r="F28" s="13">
        <v>60</v>
      </c>
    </row>
    <row r="29" spans="1:6" ht="20.25" customHeight="1" x14ac:dyDescent="0.2">
      <c r="A29" s="1">
        <v>27</v>
      </c>
      <c r="B29" s="2" t="s">
        <v>88</v>
      </c>
      <c r="C29" s="4">
        <v>3583</v>
      </c>
      <c r="D29" s="4">
        <v>557</v>
      </c>
      <c r="E29" s="4">
        <f t="shared" si="0"/>
        <v>4140</v>
      </c>
      <c r="F29" s="13">
        <v>60</v>
      </c>
    </row>
    <row r="30" spans="1:6" ht="20.25" x14ac:dyDescent="0.2">
      <c r="A30" s="1">
        <v>28</v>
      </c>
      <c r="B30" s="2" t="s">
        <v>89</v>
      </c>
      <c r="C30" s="4">
        <v>1851</v>
      </c>
      <c r="D30" s="4">
        <v>171</v>
      </c>
      <c r="E30" s="4">
        <f t="shared" si="0"/>
        <v>2022</v>
      </c>
      <c r="F30" s="13">
        <v>60</v>
      </c>
    </row>
    <row r="31" spans="1:6" ht="20.25" customHeight="1" x14ac:dyDescent="0.2">
      <c r="A31" s="1">
        <v>29</v>
      </c>
      <c r="B31" s="2" t="s">
        <v>27</v>
      </c>
      <c r="C31" s="4">
        <v>2981</v>
      </c>
      <c r="D31" s="4">
        <v>304</v>
      </c>
      <c r="E31" s="4">
        <f t="shared" si="0"/>
        <v>3285</v>
      </c>
      <c r="F31" s="13">
        <v>60</v>
      </c>
    </row>
    <row r="32" spans="1:6" ht="20.25" x14ac:dyDescent="0.2">
      <c r="A32" s="1">
        <v>30</v>
      </c>
      <c r="B32" s="2" t="s">
        <v>28</v>
      </c>
      <c r="C32" s="4">
        <v>1408</v>
      </c>
      <c r="D32" s="4">
        <v>5</v>
      </c>
      <c r="E32" s="4">
        <f t="shared" si="0"/>
        <v>1413</v>
      </c>
      <c r="F32" s="13">
        <v>60</v>
      </c>
    </row>
    <row r="33" spans="1:6" s="19" customFormat="1" ht="20.25" x14ac:dyDescent="0.2">
      <c r="A33" s="15">
        <v>31</v>
      </c>
      <c r="B33" s="16" t="s">
        <v>29</v>
      </c>
      <c r="C33" s="17">
        <v>599</v>
      </c>
      <c r="D33" s="17">
        <v>4</v>
      </c>
      <c r="E33" s="17">
        <f t="shared" si="0"/>
        <v>603</v>
      </c>
      <c r="F33" s="18">
        <v>45</v>
      </c>
    </row>
    <row r="34" spans="1:6" ht="20.25" x14ac:dyDescent="0.2">
      <c r="A34" s="1">
        <v>32</v>
      </c>
      <c r="B34" s="2" t="s">
        <v>30</v>
      </c>
      <c r="C34" s="4">
        <v>1628</v>
      </c>
      <c r="D34" s="4">
        <v>41</v>
      </c>
      <c r="E34" s="4">
        <f t="shared" si="0"/>
        <v>1669</v>
      </c>
      <c r="F34" s="13">
        <v>60</v>
      </c>
    </row>
    <row r="35" spans="1:6" ht="20.25" x14ac:dyDescent="0.2">
      <c r="A35" s="1">
        <v>33</v>
      </c>
      <c r="B35" s="2" t="s">
        <v>31</v>
      </c>
      <c r="C35" s="4">
        <v>1600</v>
      </c>
      <c r="D35" s="4">
        <v>5</v>
      </c>
      <c r="E35" s="4">
        <f t="shared" si="0"/>
        <v>1605</v>
      </c>
      <c r="F35" s="13">
        <v>60</v>
      </c>
    </row>
    <row r="36" spans="1:6" ht="20.25" x14ac:dyDescent="0.2">
      <c r="A36" s="1">
        <v>34</v>
      </c>
      <c r="B36" s="2" t="s">
        <v>32</v>
      </c>
      <c r="C36" s="4">
        <v>1163</v>
      </c>
      <c r="D36" s="4">
        <v>175</v>
      </c>
      <c r="E36" s="4">
        <f t="shared" si="0"/>
        <v>1338</v>
      </c>
      <c r="F36" s="13">
        <v>60</v>
      </c>
    </row>
    <row r="37" spans="1:6" ht="20.25" x14ac:dyDescent="0.2">
      <c r="A37" s="1">
        <v>35</v>
      </c>
      <c r="B37" s="2" t="s">
        <v>38</v>
      </c>
      <c r="C37" s="4">
        <v>2450</v>
      </c>
      <c r="D37" s="4">
        <v>163</v>
      </c>
      <c r="E37" s="4">
        <f t="shared" si="0"/>
        <v>2613</v>
      </c>
      <c r="F37" s="13">
        <v>60</v>
      </c>
    </row>
    <row r="38" spans="1:6" ht="20.25" x14ac:dyDescent="0.2">
      <c r="A38" s="1">
        <v>36</v>
      </c>
      <c r="B38" s="2" t="s">
        <v>39</v>
      </c>
      <c r="C38" s="4">
        <v>3316</v>
      </c>
      <c r="D38" s="4">
        <v>345</v>
      </c>
      <c r="E38" s="4">
        <f t="shared" si="0"/>
        <v>3661</v>
      </c>
      <c r="F38" s="13">
        <v>60</v>
      </c>
    </row>
    <row r="39" spans="1:6" ht="20.25" x14ac:dyDescent="0.2">
      <c r="A39" s="1">
        <v>37</v>
      </c>
      <c r="B39" s="2" t="s">
        <v>33</v>
      </c>
      <c r="C39" s="4">
        <v>1888</v>
      </c>
      <c r="D39" s="4">
        <v>197</v>
      </c>
      <c r="E39" s="4">
        <f t="shared" si="0"/>
        <v>2085</v>
      </c>
      <c r="F39" s="13">
        <v>60</v>
      </c>
    </row>
    <row r="40" spans="1:6" ht="20.25" customHeight="1" x14ac:dyDescent="0.2">
      <c r="A40" s="1">
        <v>38</v>
      </c>
      <c r="B40" s="2" t="s">
        <v>107</v>
      </c>
      <c r="C40" s="4">
        <v>4518</v>
      </c>
      <c r="D40" s="4">
        <v>50</v>
      </c>
      <c r="E40" s="4">
        <f t="shared" si="0"/>
        <v>4568</v>
      </c>
      <c r="F40" s="13">
        <v>60</v>
      </c>
    </row>
    <row r="41" spans="1:6" ht="20.25" x14ac:dyDescent="0.2">
      <c r="A41" s="1">
        <v>40</v>
      </c>
      <c r="B41" s="2" t="s">
        <v>35</v>
      </c>
      <c r="C41" s="4">
        <v>1312</v>
      </c>
      <c r="D41" s="4">
        <v>25</v>
      </c>
      <c r="E41" s="4">
        <f t="shared" si="0"/>
        <v>1337</v>
      </c>
      <c r="F41" s="13">
        <v>60</v>
      </c>
    </row>
    <row r="42" spans="1:6" ht="20.25" x14ac:dyDescent="0.2">
      <c r="A42" s="11">
        <v>41</v>
      </c>
      <c r="B42" s="2" t="s">
        <v>36</v>
      </c>
      <c r="C42" s="4">
        <v>1624</v>
      </c>
      <c r="D42" s="4">
        <v>15</v>
      </c>
      <c r="E42" s="4">
        <f t="shared" si="0"/>
        <v>1639</v>
      </c>
      <c r="F42" s="13">
        <v>60</v>
      </c>
    </row>
    <row r="43" spans="1:6" ht="21" x14ac:dyDescent="0.2">
      <c r="A43" s="21" t="s">
        <v>37</v>
      </c>
      <c r="B43" s="22"/>
      <c r="C43" s="6">
        <f>C3+C4+C5+C6+C7+C8+C9+C10+C11+C12+C13+C14+C15+C16+C17+C18+C19+C20+C21+C22+C23+C24+C25+C26+C27+C28+C29+C30+C31+C32+C33+C34+C35+C36+C37+C38+C39+C40+C41+C42</f>
        <v>71164</v>
      </c>
      <c r="D43" s="6">
        <f>D3+D4+D5+D6+D7+D8+D9+D10+D11+D12+D13+D14+D15+D16+D17+D18+D19+D20+D21+D22+D23+D24+D25+D26+D27+D28+D29+D30+D31+D32+D33+D34+D35+D36+D37+D38+D39+D40+D41+D42</f>
        <v>5694</v>
      </c>
      <c r="E43" s="4">
        <f>E3+E4+E5+E6+E7+E8+E9+E10+E11+E12+E13+E14+E15+E16+E17+E18+E19+E20+E21+E22+E23+E24+E25+E26+E27+E28+E29+E30+E31+E32+E33+E34+E35+E36+E37+E38+E39+E40+E41+E42</f>
        <v>76858</v>
      </c>
      <c r="F43">
        <v>60</v>
      </c>
    </row>
  </sheetData>
  <mergeCells count="2">
    <mergeCell ref="A43:B43"/>
    <mergeCell ref="A1:E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مراکز</vt:lpstr>
      <vt:lpstr>کل خانوار</vt:lpstr>
      <vt:lpstr> پایگاه ها</vt:lpstr>
      <vt:lpstr>خانه بهداشت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Amoozesh S-M</cp:lastModifiedBy>
  <cp:lastPrinted>2022-05-08T07:01:26Z</cp:lastPrinted>
  <dcterms:created xsi:type="dcterms:W3CDTF">1999-11-18T06:55:29Z</dcterms:created>
  <dcterms:modified xsi:type="dcterms:W3CDTF">2025-03-03T06:16:46Z</dcterms:modified>
</cp:coreProperties>
</file>